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697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hamematakan'!$A$1:$E$47</definedName>
    <definedName name="_xlnm.Print_Area" localSheetId="0">'Ekamutneri hamematakan'!$A$1:$E$30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5" i="26"/>
  <c r="C24"/>
  <c r="C23"/>
  <c r="C17"/>
  <c r="C16"/>
  <c r="C14" l="1"/>
  <c r="D17"/>
  <c r="D16"/>
  <c r="D23"/>
  <c r="D24"/>
  <c r="D14" s="1"/>
  <c r="D8" i="27" l="1"/>
  <c r="C6" i="26"/>
  <c r="D7" l="1"/>
  <c r="D8"/>
  <c r="D12"/>
  <c r="D10" i="27"/>
  <c r="D17"/>
  <c r="F17" s="1"/>
  <c r="D40"/>
  <c r="D33"/>
  <c r="D31"/>
  <c r="D6" i="26" l="1"/>
  <c r="D30" s="1"/>
  <c r="E37" i="27" l="1"/>
  <c r="E28" i="26"/>
  <c r="E14" i="27" l="1"/>
  <c r="E13" i="26"/>
  <c r="E12"/>
  <c r="E46" i="27"/>
  <c r="D45"/>
  <c r="D44" s="1"/>
  <c r="C45"/>
  <c r="C44" s="1"/>
  <c r="E43"/>
  <c r="E42"/>
  <c r="E41"/>
  <c r="E40"/>
  <c r="D39"/>
  <c r="C39"/>
  <c r="E38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3"/>
  <c r="E12"/>
  <c r="E11"/>
  <c r="E10"/>
  <c r="E9"/>
  <c r="C7"/>
  <c r="E6"/>
  <c r="E29" i="26"/>
  <c r="E27"/>
  <c r="E26"/>
  <c r="E25"/>
  <c r="E24"/>
  <c r="E23"/>
  <c r="E22"/>
  <c r="E21"/>
  <c r="E19"/>
  <c r="E18"/>
  <c r="E17"/>
  <c r="E16"/>
  <c r="E15"/>
  <c r="E11"/>
  <c r="E10"/>
  <c r="E9"/>
  <c r="E8"/>
  <c r="D16" i="27" l="1"/>
  <c r="D15" s="1"/>
  <c r="C16"/>
  <c r="C15" s="1"/>
  <c r="E14" i="26"/>
  <c r="E23" i="27"/>
  <c r="E39"/>
  <c r="E45"/>
  <c r="C30" i="26"/>
  <c r="E30" s="1"/>
  <c r="E20"/>
  <c r="E16" i="27" l="1"/>
  <c r="C47"/>
  <c r="E44"/>
  <c r="E15" l="1"/>
  <c r="E8" l="1"/>
  <c r="E7" i="26"/>
  <c r="D7" i="27"/>
  <c r="D47" s="1"/>
  <c r="E47" s="1"/>
  <c r="E7" l="1"/>
  <c r="E6" i="26"/>
</calcChain>
</file>

<file path=xl/sharedStrings.xml><?xml version="1.0" encoding="utf-8"?>
<sst xmlns="http://schemas.openxmlformats.org/spreadsheetml/2006/main" count="93" uniqueCount="67">
  <si>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</si>
  <si>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</si>
  <si>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</si>
  <si>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</si>
  <si>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</si>
  <si>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</si>
  <si>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</si>
  <si>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</si>
  <si>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</si>
  <si>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</si>
  <si>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</si>
  <si>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</si>
  <si>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</si>
  <si>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</si>
  <si>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</si>
  <si>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</si>
  <si>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</si>
  <si>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</si>
  <si>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</si>
  <si>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</si>
  <si>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</si>
  <si>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</si>
  <si>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</si>
  <si>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</si>
  <si>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</si>
  <si>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</si>
  <si>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</si>
  <si>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</si>
  <si>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</si>
  <si>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</si>
  <si>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</si>
  <si>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</si>
  <si>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</si>
  <si>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</si>
  <si>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</si>
  <si>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</si>
  <si>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</si>
  <si>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</si>
  <si>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</si>
  <si>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</si>
  <si>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</si>
  <si>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</si>
  <si>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</si>
  <si>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</si>
  <si>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</si>
  <si>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</si>
  <si>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</si>
  <si>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</si>
  <si>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</si>
  <si>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</si>
  <si>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դասագրքերի վարձավճարի փոխհատուցումից</t>
  </si>
  <si>
    <t>ներառական կրթության հաստիքների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</si>
  <si>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</si>
  <si>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</si>
  <si>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</si>
  <si>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</si>
  <si>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</si>
  <si>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</si>
  <si>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</si>
  <si>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</si>
  <si>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</si>
  <si>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</si>
  <si>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</si>
  <si>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Կադաստրային ծառայության գծով</t>
  </si>
  <si>
    <t xml:space="preserve">«Երևանի  անվան Հ. 136 հիմնական դպրոց» ՊՈԱԿ-ի </t>
  </si>
  <si>
    <t xml:space="preserve">«Երևանի  անվան հ.136 հիմնական դպրոց» ՊՈԱԿ-ի </t>
  </si>
  <si>
    <t>Սուբսիդիայից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</si>
</sst>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164" fontId="34" fillId="24" borderId="1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4" fontId="34" fillId="0" borderId="1" xfId="1" applyNumberFormat="1" applyFont="1" applyBorder="1" applyAlignment="1" applyProtection="1">
      <alignment horizontal="center" vertical="center" wrapText="1"/>
    </xf>
    <xf numFmtId="164" fontId="34" fillId="24" borderId="1" xfId="1" applyNumberFormat="1" applyFont="1" applyFill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4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22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yk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view="pageBreakPreview" topLeftCell="A16" zoomScaleSheetLayoutView="100" workbookViewId="0">
      <selection activeCell="I21" sqref="I21"/>
    </sheetView>
  </sheetViews>
  <sheetFormatPr defaultRowHeight="13.5"/>
  <cols>
    <col min="1" max="1" width="3.85546875" style="3" customWidth="1"/>
    <col min="2" max="2" width="48.5703125" style="4" customWidth="1"/>
    <col min="3" max="3" width="17.28515625" style="4" customWidth="1"/>
    <col min="4" max="4" width="17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25.5" customHeight="1">
      <c r="A1" s="19" t="s">
        <v>47</v>
      </c>
      <c r="B1" s="19"/>
      <c r="C1" s="19"/>
      <c r="D1" s="19"/>
      <c r="E1" s="19"/>
    </row>
    <row r="2" spans="1:8" s="2" customFormat="1" ht="25.5" customHeight="1">
      <c r="A2" s="20" t="s">
        <v>64</v>
      </c>
      <c r="B2" s="20"/>
      <c r="C2" s="20"/>
      <c r="D2" s="20"/>
      <c r="E2" s="20"/>
      <c r="F2" s="21"/>
      <c r="G2" s="21"/>
    </row>
    <row r="3" spans="1:8" ht="51.75" customHeight="1">
      <c r="A3" s="22" t="s">
        <v>43</v>
      </c>
      <c r="B3" s="22"/>
      <c r="C3" s="22"/>
      <c r="D3" s="22"/>
      <c r="E3" s="22"/>
      <c r="F3" s="23"/>
      <c r="G3" s="23"/>
      <c r="H3" s="23"/>
    </row>
    <row r="4" spans="1:8" ht="25.5" customHeight="1">
      <c r="E4" s="5" t="s">
        <v>3</v>
      </c>
    </row>
    <row r="5" spans="1:8" s="2" customFormat="1" ht="25.5" customHeight="1">
      <c r="A5" s="24" t="s">
        <v>0</v>
      </c>
      <c r="B5" s="25" t="s">
        <v>4</v>
      </c>
      <c r="C5" s="26" t="s">
        <v>45</v>
      </c>
      <c r="D5" s="26" t="s">
        <v>44</v>
      </c>
      <c r="E5" s="27" t="s">
        <v>5</v>
      </c>
    </row>
    <row r="6" spans="1:8" ht="25.5" customHeight="1">
      <c r="A6" s="28" t="s">
        <v>6</v>
      </c>
      <c r="B6" s="6" t="s">
        <v>7</v>
      </c>
      <c r="C6" s="29">
        <f>SUM(C7,C10:C11,C12:C13)</f>
        <v>49525.200000000004</v>
      </c>
      <c r="D6" s="29">
        <f>SUM(D7,D10:D11,D12:D13)</f>
        <v>49479.739000000001</v>
      </c>
      <c r="E6" s="29">
        <f t="shared" ref="E6:E29" si="0">D6-C6</f>
        <v>-45.461000000002969</v>
      </c>
      <c r="F6" s="30"/>
    </row>
    <row r="7" spans="1:8" ht="25.5" customHeight="1">
      <c r="A7" s="31">
        <v>1</v>
      </c>
      <c r="B7" s="12" t="s">
        <v>48</v>
      </c>
      <c r="C7" s="16">
        <v>49429.9</v>
      </c>
      <c r="D7" s="16">
        <f>'Dramakani hamematakan'!D8</f>
        <v>49429.9</v>
      </c>
      <c r="E7" s="16">
        <f t="shared" si="0"/>
        <v>0</v>
      </c>
      <c r="F7" s="30"/>
      <c r="G7" s="30"/>
    </row>
    <row r="8" spans="1:8" s="34" customFormat="1" ht="25.5" customHeight="1">
      <c r="A8" s="32">
        <v>1.1000000000000001</v>
      </c>
      <c r="B8" s="14" t="s">
        <v>49</v>
      </c>
      <c r="C8" s="32">
        <v>10421.299999999999</v>
      </c>
      <c r="D8" s="32">
        <f>'Dramakani hamematakan'!D9</f>
        <v>10421.299999999999</v>
      </c>
      <c r="E8" s="32">
        <f t="shared" si="0"/>
        <v>0</v>
      </c>
      <c r="F8" s="33"/>
    </row>
    <row r="9" spans="1:8" s="34" customFormat="1" ht="25.5" customHeight="1">
      <c r="A9" s="32">
        <v>1.2</v>
      </c>
      <c r="B9" s="14" t="s">
        <v>50</v>
      </c>
      <c r="C9" s="32">
        <v>87.8</v>
      </c>
      <c r="D9" s="32"/>
      <c r="E9" s="32">
        <f t="shared" si="0"/>
        <v>-87.8</v>
      </c>
      <c r="F9" s="33"/>
    </row>
    <row r="10" spans="1:8" ht="25.5" customHeight="1">
      <c r="A10" s="31">
        <v>2</v>
      </c>
      <c r="B10" s="9" t="s">
        <v>8</v>
      </c>
      <c r="C10" s="13">
        <v>68.3</v>
      </c>
      <c r="D10" s="13">
        <v>39.299999999999997</v>
      </c>
      <c r="E10" s="16">
        <f t="shared" si="0"/>
        <v>-29</v>
      </c>
      <c r="F10" s="30"/>
    </row>
    <row r="11" spans="1:8" ht="25.5" customHeight="1">
      <c r="A11" s="31">
        <v>3</v>
      </c>
      <c r="B11" s="12" t="s">
        <v>9</v>
      </c>
      <c r="C11" s="13">
        <v>27</v>
      </c>
      <c r="D11" s="13"/>
      <c r="E11" s="16">
        <f t="shared" si="0"/>
        <v>-27</v>
      </c>
      <c r="F11" s="30"/>
    </row>
    <row r="12" spans="1:8" ht="25.5" customHeight="1">
      <c r="A12" s="31">
        <v>4</v>
      </c>
      <c r="B12" s="9" t="s">
        <v>11</v>
      </c>
      <c r="C12" s="13"/>
      <c r="D12" s="13">
        <f>'Dramakani hamematakan'!D14</f>
        <v>0.751</v>
      </c>
      <c r="E12" s="16">
        <f t="shared" si="0"/>
        <v>0.751</v>
      </c>
      <c r="F12" s="30"/>
    </row>
    <row r="13" spans="1:8" ht="25.5" customHeight="1">
      <c r="A13" s="31">
        <v>5</v>
      </c>
      <c r="B13" s="12" t="s">
        <v>66</v>
      </c>
      <c r="C13" s="13"/>
      <c r="D13" s="13">
        <v>9.7880000000000003</v>
      </c>
      <c r="E13" s="16">
        <f>D13-C13</f>
        <v>9.7880000000000003</v>
      </c>
      <c r="F13" s="30"/>
    </row>
    <row r="14" spans="1:8" ht="25.5" customHeight="1">
      <c r="A14" s="28" t="s">
        <v>12</v>
      </c>
      <c r="B14" s="6" t="s">
        <v>13</v>
      </c>
      <c r="C14" s="35">
        <f>SUM(C15,C16:C20,C21:C29)</f>
        <v>54832.881000000001</v>
      </c>
      <c r="D14" s="35">
        <f>SUM(D15,D16:D20,D21:D29)</f>
        <v>55541.497000000003</v>
      </c>
      <c r="E14" s="29">
        <f t="shared" si="0"/>
        <v>708.6160000000018</v>
      </c>
      <c r="F14" s="30"/>
    </row>
    <row r="15" spans="1:8" ht="25.5" customHeight="1">
      <c r="A15" s="31">
        <v>1</v>
      </c>
      <c r="B15" s="9" t="s">
        <v>14</v>
      </c>
      <c r="C15" s="36">
        <v>49385.7</v>
      </c>
      <c r="D15" s="36">
        <f>42255.621+7814.695+24</f>
        <v>50094.315999999999</v>
      </c>
      <c r="E15" s="16">
        <f t="shared" si="0"/>
        <v>708.6160000000018</v>
      </c>
      <c r="F15" s="30"/>
      <c r="G15" s="37"/>
    </row>
    <row r="16" spans="1:8" ht="25.5" customHeight="1">
      <c r="A16" s="31">
        <v>2</v>
      </c>
      <c r="B16" s="12" t="s">
        <v>16</v>
      </c>
      <c r="C16" s="38">
        <f>1567.78</f>
        <v>1567.78</v>
      </c>
      <c r="D16" s="38">
        <f>1567.78</f>
        <v>1567.78</v>
      </c>
      <c r="E16" s="16">
        <f t="shared" si="0"/>
        <v>0</v>
      </c>
      <c r="F16" s="30"/>
    </row>
    <row r="17" spans="1:6" ht="25.5" customHeight="1">
      <c r="A17" s="31">
        <v>3</v>
      </c>
      <c r="B17" s="9" t="s">
        <v>17</v>
      </c>
      <c r="C17" s="38">
        <f>1913.563-1567.78</f>
        <v>345.78300000000013</v>
      </c>
      <c r="D17" s="38">
        <f>1913.563-1567.78</f>
        <v>345.78300000000013</v>
      </c>
      <c r="E17" s="16">
        <f t="shared" si="0"/>
        <v>0</v>
      </c>
      <c r="F17" s="30"/>
    </row>
    <row r="18" spans="1:6" ht="25.5" customHeight="1">
      <c r="A18" s="31">
        <v>4</v>
      </c>
      <c r="B18" s="9" t="s">
        <v>18</v>
      </c>
      <c r="C18" s="38">
        <v>174.048</v>
      </c>
      <c r="D18" s="38">
        <v>174.048</v>
      </c>
      <c r="E18" s="16">
        <f t="shared" si="0"/>
        <v>0</v>
      </c>
      <c r="F18" s="30"/>
    </row>
    <row r="19" spans="1:6" ht="25.5" customHeight="1">
      <c r="A19" s="31">
        <v>5</v>
      </c>
      <c r="B19" s="12" t="s">
        <v>19</v>
      </c>
      <c r="C19" s="36">
        <v>20</v>
      </c>
      <c r="D19" s="36">
        <v>20</v>
      </c>
      <c r="E19" s="16">
        <f t="shared" si="0"/>
        <v>0</v>
      </c>
      <c r="F19" s="30"/>
    </row>
    <row r="20" spans="1:6" ht="25.5" customHeight="1">
      <c r="A20" s="31">
        <v>6</v>
      </c>
      <c r="B20" s="9" t="s">
        <v>20</v>
      </c>
      <c r="C20" s="39">
        <v>132.5</v>
      </c>
      <c r="D20" s="39">
        <v>132.5</v>
      </c>
      <c r="E20" s="16">
        <f t="shared" si="0"/>
        <v>0</v>
      </c>
      <c r="F20" s="30"/>
    </row>
    <row r="21" spans="1:6" ht="25.5" customHeight="1">
      <c r="A21" s="31">
        <v>7</v>
      </c>
      <c r="B21" s="12" t="s">
        <v>25</v>
      </c>
      <c r="C21" s="16">
        <v>100</v>
      </c>
      <c r="D21" s="16">
        <v>100</v>
      </c>
      <c r="E21" s="16">
        <f t="shared" si="0"/>
        <v>0</v>
      </c>
      <c r="F21" s="30"/>
    </row>
    <row r="22" spans="1:6" ht="25.5" customHeight="1">
      <c r="A22" s="31">
        <v>8</v>
      </c>
      <c r="B22" s="12" t="s">
        <v>15</v>
      </c>
      <c r="C22" s="16">
        <v>2386.9720000000002</v>
      </c>
      <c r="D22" s="16">
        <v>2386.9720000000002</v>
      </c>
      <c r="E22" s="16">
        <f t="shared" si="0"/>
        <v>0</v>
      </c>
      <c r="F22" s="30"/>
    </row>
    <row r="23" spans="1:6" ht="25.5" customHeight="1">
      <c r="A23" s="31">
        <v>9</v>
      </c>
      <c r="B23" s="12" t="s">
        <v>26</v>
      </c>
      <c r="C23" s="16">
        <f>41.22+185.7+282.578</f>
        <v>509.49799999999993</v>
      </c>
      <c r="D23" s="16">
        <f>41.22+185.7+282.578</f>
        <v>509.49799999999993</v>
      </c>
      <c r="E23" s="16">
        <f t="shared" si="0"/>
        <v>0</v>
      </c>
      <c r="F23" s="30"/>
    </row>
    <row r="24" spans="1:6" ht="25.5" customHeight="1">
      <c r="A24" s="31">
        <v>10</v>
      </c>
      <c r="B24" s="18" t="s">
        <v>28</v>
      </c>
      <c r="C24" s="16">
        <f>26</f>
        <v>26</v>
      </c>
      <c r="D24" s="16">
        <f>26</f>
        <v>26</v>
      </c>
      <c r="E24" s="16">
        <f t="shared" si="0"/>
        <v>0</v>
      </c>
      <c r="F24" s="30"/>
    </row>
    <row r="25" spans="1:6" ht="25.5" customHeight="1">
      <c r="A25" s="31">
        <v>11</v>
      </c>
      <c r="B25" s="18" t="s">
        <v>29</v>
      </c>
      <c r="C25" s="16">
        <v>95</v>
      </c>
      <c r="D25" s="16">
        <v>95</v>
      </c>
      <c r="E25" s="16">
        <f t="shared" si="0"/>
        <v>0</v>
      </c>
      <c r="F25" s="30"/>
    </row>
    <row r="26" spans="1:6" ht="25.5" customHeight="1">
      <c r="A26" s="31">
        <v>12</v>
      </c>
      <c r="B26" s="18" t="s">
        <v>30</v>
      </c>
      <c r="C26" s="16">
        <v>6</v>
      </c>
      <c r="D26" s="16">
        <v>6</v>
      </c>
      <c r="E26" s="16">
        <f t="shared" si="0"/>
        <v>0</v>
      </c>
      <c r="F26" s="30"/>
    </row>
    <row r="27" spans="1:6" ht="25.5" customHeight="1">
      <c r="A27" s="31">
        <v>13</v>
      </c>
      <c r="B27" s="18" t="s">
        <v>31</v>
      </c>
      <c r="C27" s="16">
        <v>13.6</v>
      </c>
      <c r="D27" s="16">
        <v>13.6</v>
      </c>
      <c r="E27" s="16">
        <f t="shared" si="0"/>
        <v>0</v>
      </c>
      <c r="F27" s="30"/>
    </row>
    <row r="28" spans="1:6" ht="25.5" customHeight="1">
      <c r="A28" s="31">
        <v>14</v>
      </c>
      <c r="B28" s="12" t="s">
        <v>63</v>
      </c>
      <c r="C28" s="16">
        <v>20</v>
      </c>
      <c r="D28" s="16">
        <v>20</v>
      </c>
      <c r="E28" s="16">
        <f t="shared" si="0"/>
        <v>0</v>
      </c>
      <c r="F28" s="30"/>
    </row>
    <row r="29" spans="1:6" ht="25.5" customHeight="1">
      <c r="A29" s="31">
        <v>15</v>
      </c>
      <c r="B29" s="12" t="s">
        <v>32</v>
      </c>
      <c r="C29" s="16">
        <v>50</v>
      </c>
      <c r="D29" s="16">
        <v>50</v>
      </c>
      <c r="E29" s="16">
        <f t="shared" si="0"/>
        <v>0</v>
      </c>
      <c r="F29" s="30"/>
    </row>
    <row r="30" spans="1:6" s="7" customFormat="1" ht="25.5" customHeight="1">
      <c r="A30" s="28"/>
      <c r="B30" s="40" t="s">
        <v>35</v>
      </c>
      <c r="C30" s="29">
        <f>C6-C14</f>
        <v>-5307.6809999999969</v>
      </c>
      <c r="D30" s="29">
        <f>D6-D14</f>
        <v>-6061.7580000000016</v>
      </c>
      <c r="E30" s="29">
        <f>D30-C30</f>
        <v>-754.07700000000477</v>
      </c>
      <c r="F30" s="41"/>
    </row>
    <row r="31" spans="1:6">
      <c r="B31" s="30"/>
      <c r="C31" s="30"/>
      <c r="D31" s="30"/>
      <c r="E31" s="30"/>
      <c r="F31" s="30"/>
    </row>
    <row r="32" spans="1:6">
      <c r="B32" s="30"/>
      <c r="C32" s="30"/>
      <c r="D32" s="30"/>
      <c r="E32" s="30"/>
      <c r="F32" s="30"/>
    </row>
    <row r="33" spans="2:6">
      <c r="B33" s="30"/>
      <c r="C33" s="30"/>
      <c r="D33" s="30"/>
      <c r="E33" s="30"/>
      <c r="F33" s="30"/>
    </row>
    <row r="34" spans="2:6">
      <c r="B34" s="30"/>
      <c r="C34" s="30"/>
      <c r="D34" s="30"/>
      <c r="E34" s="30"/>
      <c r="F34" s="30"/>
    </row>
    <row r="35" spans="2:6">
      <c r="B35" s="30"/>
      <c r="C35" s="30"/>
      <c r="D35" s="30"/>
      <c r="E35" s="30"/>
    </row>
    <row r="36" spans="2:6">
      <c r="B36" s="30"/>
      <c r="C36" s="30"/>
      <c r="D36" s="30"/>
      <c r="E36" s="30"/>
    </row>
    <row r="37" spans="2:6">
      <c r="B37" s="30"/>
      <c r="C37" s="30"/>
      <c r="D37" s="30"/>
      <c r="E37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topLeftCell="A31" zoomScaleSheetLayoutView="100" workbookViewId="0">
      <selection activeCell="H33" sqref="H33"/>
    </sheetView>
  </sheetViews>
  <sheetFormatPr defaultRowHeight="13.5"/>
  <cols>
    <col min="1" max="1" width="4.85546875" style="4" customWidth="1"/>
    <col min="2" max="2" width="58" style="4" customWidth="1"/>
    <col min="3" max="3" width="18.28515625" style="4" customWidth="1"/>
    <col min="4" max="4" width="19" style="4" customWidth="1"/>
    <col min="5" max="5" width="12.140625" style="4" customWidth="1"/>
    <col min="6" max="6" width="11.85546875" style="4" customWidth="1"/>
    <col min="7" max="7" width="9.5703125" style="4" bestFit="1" customWidth="1"/>
    <col min="8" max="16384" width="9.140625" style="4"/>
  </cols>
  <sheetData>
    <row r="1" spans="1:11" ht="16.5" customHeight="1">
      <c r="A1" s="19" t="s">
        <v>54</v>
      </c>
      <c r="B1" s="19"/>
      <c r="C1" s="19"/>
      <c r="D1" s="19"/>
      <c r="E1" s="19"/>
    </row>
    <row r="2" spans="1:11" s="2" customFormat="1" ht="26.25" customHeight="1">
      <c r="A2" s="20" t="s">
        <v>65</v>
      </c>
      <c r="B2" s="20"/>
      <c r="C2" s="20"/>
      <c r="D2" s="20"/>
      <c r="E2" s="20"/>
      <c r="F2" s="21"/>
      <c r="G2" s="21"/>
    </row>
    <row r="3" spans="1:11" ht="38.25" customHeight="1">
      <c r="A3" s="22" t="s">
        <v>46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42"/>
      <c r="B4" s="42"/>
      <c r="E4" s="43" t="s">
        <v>55</v>
      </c>
    </row>
    <row r="5" spans="1:11" s="2" customFormat="1" ht="61.5" customHeight="1">
      <c r="A5" s="24" t="s">
        <v>0</v>
      </c>
      <c r="B5" s="25" t="s">
        <v>4</v>
      </c>
      <c r="C5" s="26" t="s">
        <v>45</v>
      </c>
      <c r="D5" s="26" t="s">
        <v>44</v>
      </c>
      <c r="E5" s="27" t="s">
        <v>5</v>
      </c>
    </row>
    <row r="6" spans="1:11" s="2" customFormat="1" ht="41.25" customHeight="1">
      <c r="A6" s="44" t="s">
        <v>6</v>
      </c>
      <c r="B6" s="45" t="s">
        <v>36</v>
      </c>
      <c r="C6" s="46">
        <v>11768.8</v>
      </c>
      <c r="D6" s="46">
        <v>11768.8</v>
      </c>
      <c r="E6" s="46">
        <f t="shared" ref="E6:E45" si="0">D6-C6</f>
        <v>0</v>
      </c>
    </row>
    <row r="7" spans="1:11" s="2" customFormat="1" ht="34.5">
      <c r="A7" s="44" t="s">
        <v>12</v>
      </c>
      <c r="B7" s="45" t="s">
        <v>56</v>
      </c>
      <c r="C7" s="47">
        <f>SUM(C8,C10:C14)</f>
        <v>49654.1</v>
      </c>
      <c r="D7" s="46">
        <f>SUM(D8,D10:D14)</f>
        <v>49532.650999999998</v>
      </c>
      <c r="E7" s="46">
        <f>D7-C7</f>
        <v>-121.44900000000052</v>
      </c>
    </row>
    <row r="8" spans="1:11" s="2" customFormat="1" ht="17.25" customHeight="1">
      <c r="A8" s="31">
        <v>1</v>
      </c>
      <c r="B8" s="12" t="s">
        <v>48</v>
      </c>
      <c r="C8" s="48">
        <v>49385.7</v>
      </c>
      <c r="D8" s="17">
        <f>49429900/1000</f>
        <v>49429.9</v>
      </c>
      <c r="E8" s="17">
        <f>D8-C8</f>
        <v>44.200000000004366</v>
      </c>
    </row>
    <row r="9" spans="1:11" s="34" customFormat="1" ht="17.25" customHeight="1">
      <c r="A9" s="32">
        <v>1.1000000000000001</v>
      </c>
      <c r="B9" s="14" t="s">
        <v>49</v>
      </c>
      <c r="C9" s="49">
        <v>16136</v>
      </c>
      <c r="D9" s="50">
        <v>10421.299999999999</v>
      </c>
      <c r="E9" s="50">
        <f t="shared" si="0"/>
        <v>-5714.7000000000007</v>
      </c>
    </row>
    <row r="10" spans="1:11" s="2" customFormat="1" ht="17.25" customHeight="1">
      <c r="A10" s="31">
        <v>2</v>
      </c>
      <c r="B10" s="9" t="s">
        <v>8</v>
      </c>
      <c r="C10" s="48">
        <v>114</v>
      </c>
      <c r="D10" s="17">
        <f>35.6+16.4</f>
        <v>52</v>
      </c>
      <c r="E10" s="17">
        <f t="shared" si="0"/>
        <v>-62</v>
      </c>
    </row>
    <row r="11" spans="1:11" s="2" customFormat="1" ht="13.5" customHeight="1">
      <c r="A11" s="31">
        <v>3</v>
      </c>
      <c r="B11" s="12" t="s">
        <v>9</v>
      </c>
      <c r="C11" s="48">
        <v>48</v>
      </c>
      <c r="D11" s="17">
        <v>50</v>
      </c>
      <c r="E11" s="17">
        <f t="shared" si="0"/>
        <v>2</v>
      </c>
    </row>
    <row r="12" spans="1:11" s="2" customFormat="1" ht="17.25">
      <c r="A12" s="31">
        <v>4</v>
      </c>
      <c r="B12" s="9" t="s">
        <v>10</v>
      </c>
      <c r="C12" s="48">
        <v>90</v>
      </c>
      <c r="D12" s="17"/>
      <c r="E12" s="17">
        <f t="shared" si="0"/>
        <v>-90</v>
      </c>
    </row>
    <row r="13" spans="1:11" s="2" customFormat="1" ht="17.25">
      <c r="A13" s="31">
        <v>5</v>
      </c>
      <c r="B13" s="9" t="s">
        <v>37</v>
      </c>
      <c r="C13" s="48">
        <v>16.399999999999999</v>
      </c>
      <c r="D13" s="17"/>
      <c r="E13" s="17">
        <f t="shared" si="0"/>
        <v>-16.399999999999999</v>
      </c>
    </row>
    <row r="14" spans="1:11" s="2" customFormat="1" ht="17.25">
      <c r="A14" s="31">
        <v>6</v>
      </c>
      <c r="B14" s="9" t="s">
        <v>11</v>
      </c>
      <c r="C14" s="48"/>
      <c r="D14" s="17">
        <v>0.751</v>
      </c>
      <c r="E14" s="17">
        <f>D14-C14</f>
        <v>0.751</v>
      </c>
    </row>
    <row r="15" spans="1:11" s="2" customFormat="1" ht="34.5">
      <c r="A15" s="44" t="s">
        <v>34</v>
      </c>
      <c r="B15" s="45" t="s">
        <v>57</v>
      </c>
      <c r="C15" s="47">
        <f>+C16+C44</f>
        <v>49446.400000000009</v>
      </c>
      <c r="D15" s="47">
        <f>+D16+D44</f>
        <v>51533.277000000002</v>
      </c>
      <c r="E15" s="46">
        <f t="shared" si="0"/>
        <v>2086.8769999999931</v>
      </c>
    </row>
    <row r="16" spans="1:11" s="2" customFormat="1" ht="17.25">
      <c r="A16" s="51" t="s">
        <v>38</v>
      </c>
      <c r="B16" s="45" t="s">
        <v>58</v>
      </c>
      <c r="C16" s="47">
        <f>SUM(C17,C19:C23,C27:C39,C42:C43)</f>
        <v>48582.400000000009</v>
      </c>
      <c r="D16" s="46">
        <f>SUM(D17,D19:D23,D27:D39,D42:D43)</f>
        <v>49694.277000000002</v>
      </c>
      <c r="E16" s="46">
        <f t="shared" si="0"/>
        <v>1111.8769999999931</v>
      </c>
    </row>
    <row r="17" spans="1:8" s="2" customFormat="1" ht="17.25">
      <c r="A17" s="31">
        <v>1</v>
      </c>
      <c r="B17" s="9" t="s">
        <v>14</v>
      </c>
      <c r="C17" s="48">
        <v>43298</v>
      </c>
      <c r="D17" s="17">
        <f>44617050/1000</f>
        <v>44617.05</v>
      </c>
      <c r="E17" s="17">
        <f t="shared" si="0"/>
        <v>1319.0500000000029</v>
      </c>
      <c r="F17" s="52">
        <f>D17-43746.1</f>
        <v>870.95000000000437</v>
      </c>
    </row>
    <row r="18" spans="1:8" s="2" customFormat="1" ht="18" customHeight="1">
      <c r="A18" s="53">
        <v>1.1000000000000001</v>
      </c>
      <c r="B18" s="14" t="s">
        <v>51</v>
      </c>
      <c r="C18" s="48">
        <v>4340</v>
      </c>
      <c r="D18" s="17"/>
      <c r="E18" s="17">
        <f t="shared" si="0"/>
        <v>-4340</v>
      </c>
    </row>
    <row r="19" spans="1:8" s="2" customFormat="1" ht="18" customHeight="1">
      <c r="A19" s="31">
        <v>2</v>
      </c>
      <c r="B19" s="12" t="s">
        <v>16</v>
      </c>
      <c r="C19" s="48">
        <v>1346.9</v>
      </c>
      <c r="D19" s="17">
        <v>1584.836</v>
      </c>
      <c r="E19" s="17">
        <f t="shared" si="0"/>
        <v>237.93599999999992</v>
      </c>
    </row>
    <row r="20" spans="1:8" s="2" customFormat="1" ht="18" customHeight="1">
      <c r="A20" s="31">
        <v>3</v>
      </c>
      <c r="B20" s="9" t="s">
        <v>17</v>
      </c>
      <c r="C20" s="48">
        <v>444</v>
      </c>
      <c r="D20" s="17">
        <v>324.89499999999998</v>
      </c>
      <c r="E20" s="17">
        <f t="shared" si="0"/>
        <v>-119.10500000000002</v>
      </c>
    </row>
    <row r="21" spans="1:8" s="2" customFormat="1" ht="18" customHeight="1">
      <c r="A21" s="31">
        <v>4</v>
      </c>
      <c r="B21" s="9" t="s">
        <v>18</v>
      </c>
      <c r="C21" s="48">
        <v>195</v>
      </c>
      <c r="D21" s="17">
        <v>166.68199999999999</v>
      </c>
      <c r="E21" s="17">
        <f t="shared" si="0"/>
        <v>-28.318000000000012</v>
      </c>
    </row>
    <row r="22" spans="1:8" s="2" customFormat="1" ht="16.5" customHeight="1">
      <c r="A22" s="31">
        <v>5</v>
      </c>
      <c r="B22" s="12" t="s">
        <v>19</v>
      </c>
      <c r="C22" s="48">
        <v>30</v>
      </c>
      <c r="D22" s="17">
        <v>20</v>
      </c>
      <c r="E22" s="17">
        <f t="shared" si="0"/>
        <v>-10</v>
      </c>
      <c r="F22" s="54"/>
      <c r="G22" s="54"/>
      <c r="H22" s="54"/>
    </row>
    <row r="23" spans="1:8" s="2" customFormat="1" ht="17.25">
      <c r="A23" s="31">
        <v>6</v>
      </c>
      <c r="B23" s="9" t="s">
        <v>20</v>
      </c>
      <c r="C23" s="48">
        <f>SUM(C24:C26)</f>
        <v>130.80000000000001</v>
      </c>
      <c r="D23" s="17">
        <f>SUM(D24:D26)</f>
        <v>126.996</v>
      </c>
      <c r="E23" s="17">
        <f t="shared" si="0"/>
        <v>-3.8040000000000163</v>
      </c>
    </row>
    <row r="24" spans="1:8" s="2" customFormat="1" ht="17.25">
      <c r="A24" s="53">
        <v>6.1</v>
      </c>
      <c r="B24" s="14" t="s">
        <v>21</v>
      </c>
      <c r="C24" s="48">
        <v>54.2</v>
      </c>
      <c r="D24" s="17">
        <v>126.996</v>
      </c>
      <c r="E24" s="17">
        <f t="shared" si="0"/>
        <v>72.795999999999992</v>
      </c>
    </row>
    <row r="25" spans="1:8" s="1" customFormat="1" ht="15" customHeight="1">
      <c r="A25" s="53">
        <v>6.2</v>
      </c>
      <c r="B25" s="15" t="s">
        <v>22</v>
      </c>
      <c r="C25" s="49">
        <v>41.6</v>
      </c>
      <c r="D25" s="50"/>
      <c r="E25" s="50">
        <f t="shared" si="0"/>
        <v>-41.6</v>
      </c>
    </row>
    <row r="26" spans="1:8" s="2" customFormat="1" ht="17.25">
      <c r="A26" s="53">
        <v>6.3</v>
      </c>
      <c r="B26" s="15" t="s">
        <v>23</v>
      </c>
      <c r="C26" s="49">
        <v>35</v>
      </c>
      <c r="D26" s="50"/>
      <c r="E26" s="50">
        <f t="shared" si="0"/>
        <v>-35</v>
      </c>
    </row>
    <row r="27" spans="1:8" s="2" customFormat="1" ht="18" customHeight="1">
      <c r="A27" s="31">
        <v>7</v>
      </c>
      <c r="B27" s="8" t="s">
        <v>24</v>
      </c>
      <c r="C27" s="48">
        <v>200</v>
      </c>
      <c r="D27" s="17">
        <v>200</v>
      </c>
      <c r="E27" s="17">
        <f t="shared" si="0"/>
        <v>0</v>
      </c>
    </row>
    <row r="28" spans="1:8" s="2" customFormat="1" ht="17.25" customHeight="1">
      <c r="A28" s="31">
        <v>8</v>
      </c>
      <c r="B28" s="8" t="s">
        <v>25</v>
      </c>
      <c r="C28" s="48">
        <v>50</v>
      </c>
      <c r="D28" s="17">
        <v>112</v>
      </c>
      <c r="E28" s="17">
        <f t="shared" si="0"/>
        <v>62</v>
      </c>
    </row>
    <row r="29" spans="1:8" s="2" customFormat="1" ht="18" customHeight="1">
      <c r="A29" s="31">
        <v>9</v>
      </c>
      <c r="B29" s="8" t="s">
        <v>15</v>
      </c>
      <c r="C29" s="48">
        <v>1893</v>
      </c>
      <c r="D29" s="17">
        <v>1906.72</v>
      </c>
      <c r="E29" s="17">
        <f t="shared" si="0"/>
        <v>13.720000000000027</v>
      </c>
    </row>
    <row r="30" spans="1:8" s="2" customFormat="1" ht="18" customHeight="1">
      <c r="A30" s="31">
        <v>10</v>
      </c>
      <c r="B30" s="8" t="s">
        <v>52</v>
      </c>
      <c r="C30" s="48">
        <v>231</v>
      </c>
      <c r="D30" s="17">
        <v>239.8</v>
      </c>
      <c r="E30" s="17">
        <f t="shared" si="0"/>
        <v>8.8000000000000114</v>
      </c>
    </row>
    <row r="31" spans="1:8" s="2" customFormat="1" ht="18" customHeight="1">
      <c r="A31" s="31">
        <v>11</v>
      </c>
      <c r="B31" s="8" t="s">
        <v>26</v>
      </c>
      <c r="C31" s="48">
        <v>224</v>
      </c>
      <c r="D31" s="17">
        <f>32778/1000</f>
        <v>32.777999999999999</v>
      </c>
      <c r="E31" s="17">
        <f t="shared" si="0"/>
        <v>-191.22200000000001</v>
      </c>
    </row>
    <row r="32" spans="1:8" s="2" customFormat="1" ht="18" customHeight="1">
      <c r="A32" s="31">
        <v>12</v>
      </c>
      <c r="B32" s="8" t="s">
        <v>27</v>
      </c>
      <c r="C32" s="48">
        <v>54</v>
      </c>
      <c r="D32" s="17"/>
      <c r="E32" s="17">
        <f t="shared" si="0"/>
        <v>-54</v>
      </c>
    </row>
    <row r="33" spans="1:7" s="2" customFormat="1" ht="18" customHeight="1">
      <c r="A33" s="31">
        <v>13</v>
      </c>
      <c r="B33" s="8" t="s">
        <v>28</v>
      </c>
      <c r="C33" s="48">
        <v>50</v>
      </c>
      <c r="D33" s="17">
        <f>33</f>
        <v>33</v>
      </c>
      <c r="E33" s="17">
        <f t="shared" si="0"/>
        <v>-17</v>
      </c>
    </row>
    <row r="34" spans="1:7" s="2" customFormat="1" ht="18" customHeight="1">
      <c r="A34" s="31">
        <v>14</v>
      </c>
      <c r="B34" s="8" t="s">
        <v>29</v>
      </c>
      <c r="C34" s="48">
        <v>105</v>
      </c>
      <c r="D34" s="17">
        <v>95</v>
      </c>
      <c r="E34" s="17">
        <f t="shared" si="0"/>
        <v>-10</v>
      </c>
    </row>
    <row r="35" spans="1:7" s="2" customFormat="1" ht="18" customHeight="1">
      <c r="A35" s="31">
        <v>15</v>
      </c>
      <c r="B35" s="8" t="s">
        <v>30</v>
      </c>
      <c r="C35" s="48">
        <v>3</v>
      </c>
      <c r="D35" s="17">
        <v>6</v>
      </c>
      <c r="E35" s="17">
        <f t="shared" si="0"/>
        <v>3</v>
      </c>
    </row>
    <row r="36" spans="1:7" s="2" customFormat="1" ht="18" customHeight="1">
      <c r="A36" s="31">
        <v>16</v>
      </c>
      <c r="B36" s="8" t="s">
        <v>53</v>
      </c>
      <c r="C36" s="48">
        <v>6</v>
      </c>
      <c r="D36" s="17">
        <v>6</v>
      </c>
      <c r="E36" s="17">
        <f t="shared" si="0"/>
        <v>0</v>
      </c>
    </row>
    <row r="37" spans="1:7" s="2" customFormat="1" ht="18" customHeight="1">
      <c r="A37" s="31">
        <v>17</v>
      </c>
      <c r="B37" s="12" t="s">
        <v>63</v>
      </c>
      <c r="C37" s="48">
        <v>20</v>
      </c>
      <c r="D37" s="17">
        <v>30</v>
      </c>
      <c r="E37" s="17">
        <f t="shared" si="0"/>
        <v>10</v>
      </c>
    </row>
    <row r="38" spans="1:7" s="2" customFormat="1" ht="15.75" customHeight="1">
      <c r="A38" s="31">
        <v>18</v>
      </c>
      <c r="B38" s="12" t="s">
        <v>32</v>
      </c>
      <c r="C38" s="48">
        <v>50</v>
      </c>
      <c r="D38" s="17">
        <v>50</v>
      </c>
      <c r="E38" s="17">
        <f t="shared" si="0"/>
        <v>0</v>
      </c>
    </row>
    <row r="39" spans="1:7" s="2" customFormat="1" ht="18.75" customHeight="1">
      <c r="A39" s="31">
        <v>19</v>
      </c>
      <c r="B39" s="8" t="s">
        <v>39</v>
      </c>
      <c r="C39" s="48">
        <f>SUM(C40:C41)</f>
        <v>29.3</v>
      </c>
      <c r="D39" s="17">
        <f>SUM(D40:D41)</f>
        <v>50.6</v>
      </c>
      <c r="E39" s="17">
        <f t="shared" si="0"/>
        <v>21.3</v>
      </c>
    </row>
    <row r="40" spans="1:7" s="2" customFormat="1" ht="18" customHeight="1">
      <c r="A40" s="55">
        <v>19.100000000000001</v>
      </c>
      <c r="B40" s="56" t="s">
        <v>1</v>
      </c>
      <c r="C40" s="48">
        <v>2</v>
      </c>
      <c r="D40" s="17">
        <f>25300/1000</f>
        <v>25.3</v>
      </c>
      <c r="E40" s="17">
        <f t="shared" si="0"/>
        <v>23.3</v>
      </c>
    </row>
    <row r="41" spans="1:7" s="2" customFormat="1" ht="18" customHeight="1">
      <c r="A41" s="55">
        <v>19.2</v>
      </c>
      <c r="B41" s="56" t="s">
        <v>2</v>
      </c>
      <c r="C41" s="48">
        <v>27.3</v>
      </c>
      <c r="D41" s="17">
        <v>25.3</v>
      </c>
      <c r="E41" s="17">
        <f t="shared" si="0"/>
        <v>-2</v>
      </c>
    </row>
    <row r="42" spans="1:7" ht="18" customHeight="1">
      <c r="A42" s="57">
        <v>20</v>
      </c>
      <c r="B42" s="58" t="s">
        <v>33</v>
      </c>
      <c r="C42" s="48">
        <v>111</v>
      </c>
      <c r="D42" s="17">
        <v>91.92</v>
      </c>
      <c r="E42" s="17">
        <f t="shared" si="0"/>
        <v>-19.079999999999998</v>
      </c>
    </row>
    <row r="43" spans="1:7" s="2" customFormat="1" ht="17.25" customHeight="1">
      <c r="A43" s="57">
        <v>21</v>
      </c>
      <c r="B43" s="8" t="s">
        <v>40</v>
      </c>
      <c r="C43" s="48">
        <v>111.4</v>
      </c>
      <c r="D43" s="17"/>
      <c r="E43" s="17">
        <f t="shared" si="0"/>
        <v>-111.4</v>
      </c>
    </row>
    <row r="44" spans="1:7" s="2" customFormat="1" ht="21.75" customHeight="1">
      <c r="A44" s="51" t="s">
        <v>59</v>
      </c>
      <c r="B44" s="45" t="s">
        <v>60</v>
      </c>
      <c r="C44" s="47">
        <f>+C45</f>
        <v>864</v>
      </c>
      <c r="D44" s="47">
        <f>+D45</f>
        <v>1839</v>
      </c>
      <c r="E44" s="17">
        <f t="shared" si="0"/>
        <v>975</v>
      </c>
    </row>
    <row r="45" spans="1:7" s="2" customFormat="1" ht="17.25">
      <c r="A45" s="57">
        <v>1</v>
      </c>
      <c r="B45" s="11" t="s">
        <v>61</v>
      </c>
      <c r="C45" s="48">
        <f>SUM(C46:C46)</f>
        <v>864</v>
      </c>
      <c r="D45" s="17">
        <f>SUM(D46:D46)</f>
        <v>1839</v>
      </c>
      <c r="E45" s="17">
        <f t="shared" si="0"/>
        <v>975</v>
      </c>
    </row>
    <row r="46" spans="1:7" s="2" customFormat="1" ht="17.25">
      <c r="A46" s="55">
        <v>1.1000000000000001</v>
      </c>
      <c r="B46" s="10" t="s">
        <v>62</v>
      </c>
      <c r="C46" s="17">
        <v>864</v>
      </c>
      <c r="D46" s="17">
        <v>1839</v>
      </c>
      <c r="E46" s="17">
        <f t="shared" ref="E46:E47" si="1">D46-C46</f>
        <v>975</v>
      </c>
    </row>
    <row r="47" spans="1:7" s="1" customFormat="1" ht="34.5">
      <c r="A47" s="44" t="s">
        <v>41</v>
      </c>
      <c r="B47" s="45" t="s">
        <v>42</v>
      </c>
      <c r="C47" s="46">
        <f>C6+C7-C15</f>
        <v>11976.499999999985</v>
      </c>
      <c r="D47" s="46">
        <f>D6+D7-D15</f>
        <v>9768.1739999999991</v>
      </c>
      <c r="E47" s="46">
        <f t="shared" si="1"/>
        <v>-2208.3259999999864</v>
      </c>
      <c r="G47" s="5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2018-10-31T12:49:35Z</dcterms:modified>
</cp:coreProperties>
</file>